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015" windowHeight="6855" activeTab="1"/>
  </bookViews>
  <sheets>
    <sheet name="58" sheetId="1" r:id="rId1"/>
    <sheet name="59" sheetId="3" r:id="rId2"/>
    <sheet name="Sheet1" sheetId="2" r:id="rId3"/>
  </sheets>
  <externalReferences>
    <externalReference r:id="rId4"/>
    <externalReference r:id="rId5"/>
  </externalReferences>
  <calcPr calcId="124519"/>
</workbook>
</file>

<file path=xl/calcChain.xml><?xml version="1.0" encoding="utf-8"?>
<calcChain xmlns="http://schemas.openxmlformats.org/spreadsheetml/2006/main">
  <c r="D28" i="3"/>
  <c r="C28"/>
  <c r="D20"/>
  <c r="D29" s="1"/>
  <c r="C20"/>
  <c r="C29" s="1"/>
  <c r="D16" i="1"/>
  <c r="E16"/>
  <c r="C16"/>
  <c r="D15"/>
  <c r="E15"/>
  <c r="C15"/>
  <c r="E26" i="3"/>
  <c r="E27" s="1"/>
  <c r="E24"/>
  <c r="E25" s="1"/>
  <c r="E22"/>
  <c r="E14"/>
  <c r="E15" s="1"/>
  <c r="E7"/>
  <c r="E28" l="1"/>
  <c r="E20"/>
  <c r="E23"/>
  <c r="E8"/>
  <c r="E29" l="1"/>
  <c r="B6" i="2"/>
  <c r="E9" i="1"/>
  <c r="E10" s="1"/>
  <c r="E7"/>
  <c r="E12"/>
  <c r="E13" s="1"/>
  <c r="F3" i="2"/>
  <c r="E3"/>
  <c r="C3"/>
  <c r="B3"/>
  <c r="F7"/>
  <c r="E7"/>
  <c r="F6"/>
  <c r="F5"/>
  <c r="F4"/>
  <c r="C4"/>
  <c r="B7"/>
  <c r="B5"/>
  <c r="B4"/>
  <c r="E8" i="1" l="1"/>
  <c r="C7" i="2"/>
  <c r="F8"/>
  <c r="E8"/>
  <c r="E11"/>
  <c r="C5"/>
  <c r="C8" s="1"/>
  <c r="B8"/>
  <c r="C6" l="1"/>
  <c r="E9"/>
  <c r="B9"/>
  <c r="B11" l="1"/>
</calcChain>
</file>

<file path=xl/sharedStrings.xml><?xml version="1.0" encoding="utf-8"?>
<sst xmlns="http://schemas.openxmlformats.org/spreadsheetml/2006/main" count="97" uniqueCount="55">
  <si>
    <t>ลำดับที่</t>
  </si>
  <si>
    <t>โครงการ</t>
  </si>
  <si>
    <t>งบประมาณ</t>
  </si>
  <si>
    <t>(บาท)</t>
  </si>
  <si>
    <t>เบิกจ่าย</t>
  </si>
  <si>
    <t>ประหยัด</t>
  </si>
  <si>
    <t>หน่วยงาน</t>
  </si>
  <si>
    <t>ที่รับผิดชอบ</t>
  </si>
  <si>
    <t>(เงินอุดหนุนทั่วไป)</t>
  </si>
  <si>
    <t>สำนัก</t>
  </si>
  <si>
    <t>ปลัดเทศบาล</t>
  </si>
  <si>
    <t>รวม</t>
  </si>
  <si>
    <t>รวมทั้งสิ้น</t>
  </si>
  <si>
    <t>งบตามแผน</t>
  </si>
  <si>
    <t>งบที่ใช้</t>
  </si>
  <si>
    <t>ย.2</t>
  </si>
  <si>
    <t>ย.3</t>
  </si>
  <si>
    <t>ย.4</t>
  </si>
  <si>
    <t>ย.5</t>
  </si>
  <si>
    <t>ย.6</t>
  </si>
  <si>
    <t>โครงการในแผน</t>
  </si>
  <si>
    <t>โครงการจ่ายขาด</t>
  </si>
  <si>
    <t>โครงการที่มีการเบิกจ่าย</t>
  </si>
  <si>
    <t>กองช่าง</t>
  </si>
  <si>
    <t>กองสาธารณสุข</t>
  </si>
  <si>
    <t>และสิ่งแวดล้อม</t>
  </si>
  <si>
    <t>กองคลัง</t>
  </si>
  <si>
    <t>ยุทธศาสตร์การพัฒนาที่ 6  ยุทธศาสตร์ด้านการพัฒนาโครงสร้างพื้นฐาน</t>
  </si>
  <si>
    <t>ยุทธศาสตร์การพัฒนาที่ 8 ยุทธศาสตร์ด้านการบริหารกิจการบ้านเมืองที่ดี</t>
  </si>
  <si>
    <t>ข้อมูล  ณ  วันที่  30  กันยายน  2560</t>
  </si>
  <si>
    <t>จัดซื้อเครื่องสำรองไฟ ขนาด 1 kVA</t>
  </si>
  <si>
    <t xml:space="preserve">จำนวน 1 เครื่อง </t>
  </si>
  <si>
    <t xml:space="preserve">จัดซื้อคอมพิวเตอร์ครบชุด </t>
  </si>
  <si>
    <t>ขนาดจอ 18 นิ้ว พร้อมเครื่องสำรองไฟ</t>
  </si>
  <si>
    <t>ขนาด 2 kVA จำนวน 1 ชุด</t>
  </si>
  <si>
    <t>จัดซื้อเครื่องพิมพ์แบบแคร่ยาว</t>
  </si>
  <si>
    <t>ปีงบประมาณ  พ.ศ. 2558</t>
  </si>
  <si>
    <t>ปีงบประมาณ  พ.ศ. 2559</t>
  </si>
  <si>
    <t>โครงการก่อสร้างท่อระบายน้ำ</t>
  </si>
  <si>
    <t>ถนนเทศบาล 13 ซอย 14 ช่วงหน้าบ้าน</t>
  </si>
  <si>
    <t>นายประนอม หมู่ที่ 8 ตำบลสีคิ้ว</t>
  </si>
  <si>
    <t>โครงการปรับปรุงฝารางระบายน้ำ</t>
  </si>
  <si>
    <t>ถนนเข้าบ้านมิตรภาพช่วงแยกถนน</t>
  </si>
  <si>
    <t>มิตรภาพ-สี่แยกหลังหมู่บ้าน หมู่ที่ 1</t>
  </si>
  <si>
    <t>ตำบลมิตรภาพ</t>
  </si>
  <si>
    <t>จำนวน 2 ชุด</t>
  </si>
  <si>
    <t>จำนวน 1 ชุด</t>
  </si>
  <si>
    <t>จัดซื้อคอมพิวเตอร์โน๊ตบุ๊ค</t>
  </si>
  <si>
    <t>จำนวน 1 เครื่อง</t>
  </si>
  <si>
    <t xml:space="preserve"> - ก่อสร้างท่อระบายน้ำ Ø 0.30 เมตร </t>
  </si>
  <si>
    <t>พร้อมบ่อพัก ยาวรวม 130.00 เมตร</t>
  </si>
  <si>
    <t xml:space="preserve"> - คืนผิวจราจร ค.ส.ล. หนา 0.15 เมตร </t>
  </si>
  <si>
    <t>พื้นที่ไม่น้อยกว่า 208.00 ตารางเมตร</t>
  </si>
  <si>
    <t xml:space="preserve"> - ปรับปรุงฝารางระบายน้ำ ค.ส.ล.</t>
  </si>
  <si>
    <t>ยาวรวม 288.00 เมตร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</si>
</sst>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24"/>
      <color theme="1"/>
      <name val="TH SarabunPSK"/>
      <family val="2"/>
    </font>
    <font>
      <b/>
      <sz val="24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5" fillId="0" borderId="10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right"/>
    </xf>
    <xf numFmtId="2" fontId="5" fillId="0" borderId="8" xfId="0" applyNumberFormat="1" applyFont="1" applyBorder="1" applyAlignment="1">
      <alignment horizontal="right"/>
    </xf>
    <xf numFmtId="0" fontId="5" fillId="0" borderId="10" xfId="0" applyNumberFormat="1" applyFont="1" applyBorder="1" applyAlignment="1">
      <alignment horizontal="center"/>
    </xf>
    <xf numFmtId="4" fontId="5" fillId="0" borderId="7" xfId="0" applyNumberFormat="1" applyFont="1" applyBorder="1"/>
    <xf numFmtId="4" fontId="5" fillId="0" borderId="10" xfId="0" applyNumberFormat="1" applyFont="1" applyBorder="1" applyAlignment="1">
      <alignment horizontal="right"/>
    </xf>
    <xf numFmtId="4" fontId="5" fillId="0" borderId="6" xfId="0" applyNumberFormat="1" applyFont="1" applyBorder="1"/>
    <xf numFmtId="4" fontId="5" fillId="0" borderId="9" xfId="0" applyNumberFormat="1" applyFont="1" applyBorder="1"/>
    <xf numFmtId="4" fontId="5" fillId="0" borderId="10" xfId="0" applyNumberFormat="1" applyFont="1" applyBorder="1"/>
    <xf numFmtId="4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/>
    <xf numFmtId="2" fontId="5" fillId="0" borderId="8" xfId="0" applyNumberFormat="1" applyFont="1" applyBorder="1"/>
    <xf numFmtId="4" fontId="3" fillId="2" borderId="11" xfId="0" applyNumberFormat="1" applyFont="1" applyFill="1" applyBorder="1" applyAlignment="1">
      <alignment horizontal="right"/>
    </xf>
    <xf numFmtId="4" fontId="3" fillId="3" borderId="12" xfId="0" applyNumberFormat="1" applyFont="1" applyFill="1" applyBorder="1" applyAlignment="1">
      <alignment horizontal="right"/>
    </xf>
    <xf numFmtId="0" fontId="3" fillId="3" borderId="12" xfId="0" applyFont="1" applyFill="1" applyBorder="1" applyAlignment="1">
      <alignment horizontal="center"/>
    </xf>
    <xf numFmtId="59" fontId="3" fillId="2" borderId="17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4" fontId="3" fillId="2" borderId="17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7" fillId="0" borderId="20" xfId="0" applyNumberFormat="1" applyFont="1" applyBorder="1" applyAlignment="1">
      <alignment horizontal="center"/>
    </xf>
    <xf numFmtId="43" fontId="6" fillId="0" borderId="0" xfId="0" applyNumberFormat="1" applyFont="1" applyAlignment="1">
      <alignment horizontal="center"/>
    </xf>
    <xf numFmtId="4" fontId="5" fillId="0" borderId="8" xfId="0" applyNumberFormat="1" applyFont="1" applyBorder="1" applyAlignment="1">
      <alignment horizontal="right"/>
    </xf>
    <xf numFmtId="0" fontId="9" fillId="0" borderId="9" xfId="0" applyFont="1" applyBorder="1" applyAlignment="1">
      <alignment horizontal="center"/>
    </xf>
    <xf numFmtId="59" fontId="3" fillId="0" borderId="8" xfId="0" applyNumberFormat="1" applyFont="1" applyBorder="1" applyAlignment="1">
      <alignment horizontal="left"/>
    </xf>
    <xf numFmtId="59" fontId="3" fillId="0" borderId="7" xfId="0" applyNumberFormat="1" applyFont="1" applyBorder="1" applyAlignment="1">
      <alignment horizontal="left"/>
    </xf>
    <xf numFmtId="59" fontId="5" fillId="0" borderId="9" xfId="0" applyNumberFormat="1" applyFont="1" applyBorder="1" applyAlignment="1">
      <alignment horizontal="left"/>
    </xf>
    <xf numFmtId="59" fontId="5" fillId="0" borderId="8" xfId="0" applyNumberFormat="1" applyFont="1" applyBorder="1" applyAlignment="1">
      <alignment horizontal="left"/>
    </xf>
    <xf numFmtId="59" fontId="5" fillId="0" borderId="7" xfId="0" applyNumberFormat="1" applyFont="1" applyBorder="1" applyAlignment="1">
      <alignment horizontal="left"/>
    </xf>
    <xf numFmtId="43" fontId="5" fillId="0" borderId="9" xfId="1" applyFont="1" applyBorder="1" applyAlignment="1">
      <alignment horizontal="left"/>
    </xf>
    <xf numFmtId="43" fontId="5" fillId="0" borderId="7" xfId="1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3" fontId="5" fillId="0" borderId="10" xfId="3" applyFont="1" applyBorder="1" applyAlignment="1">
      <alignment horizontal="center"/>
    </xf>
    <xf numFmtId="59" fontId="3" fillId="0" borderId="18" xfId="0" applyNumberFormat="1" applyFont="1" applyFill="1" applyBorder="1" applyAlignment="1">
      <alignment vertical="center"/>
    </xf>
    <xf numFmtId="59" fontId="3" fillId="0" borderId="21" xfId="0" applyNumberFormat="1" applyFont="1" applyFill="1" applyBorder="1" applyAlignment="1">
      <alignment vertical="center"/>
    </xf>
    <xf numFmtId="0" fontId="9" fillId="0" borderId="0" xfId="0" applyFont="1"/>
    <xf numFmtId="0" fontId="9" fillId="0" borderId="19" xfId="0" applyFont="1" applyBorder="1"/>
    <xf numFmtId="0" fontId="5" fillId="0" borderId="10" xfId="0" applyFont="1" applyBorder="1" applyAlignment="1">
      <alignment horizontal="left"/>
    </xf>
    <xf numFmtId="0" fontId="9" fillId="0" borderId="8" xfId="0" applyFont="1" applyBorder="1" applyAlignment="1">
      <alignment horizontal="center"/>
    </xf>
    <xf numFmtId="43" fontId="5" fillId="0" borderId="8" xfId="3" applyFont="1" applyBorder="1" applyAlignment="1">
      <alignment horizontal="center"/>
    </xf>
    <xf numFmtId="0" fontId="9" fillId="0" borderId="8" xfId="0" applyFont="1" applyBorder="1"/>
    <xf numFmtId="4" fontId="5" fillId="0" borderId="10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59" fontId="3" fillId="2" borderId="13" xfId="0" applyNumberFormat="1" applyFont="1" applyFill="1" applyBorder="1" applyAlignment="1">
      <alignment horizontal="center"/>
    </xf>
    <xf numFmtId="59" fontId="3" fillId="2" borderId="14" xfId="0" applyNumberFormat="1" applyFont="1" applyFill="1" applyBorder="1" applyAlignment="1">
      <alignment horizontal="center"/>
    </xf>
    <xf numFmtId="59" fontId="3" fillId="3" borderId="15" xfId="0" applyNumberFormat="1" applyFont="1" applyFill="1" applyBorder="1" applyAlignment="1">
      <alignment horizontal="center"/>
    </xf>
    <xf numFmtId="59" fontId="3" fillId="3" borderId="16" xfId="0" applyNumberFormat="1" applyFont="1" applyFill="1" applyBorder="1" applyAlignment="1">
      <alignment horizontal="center"/>
    </xf>
    <xf numFmtId="59" fontId="3" fillId="0" borderId="3" xfId="0" applyNumberFormat="1" applyFont="1" applyBorder="1" applyAlignment="1">
      <alignment horizontal="left"/>
    </xf>
    <xf numFmtId="59" fontId="3" fillId="0" borderId="4" xfId="0" applyNumberFormat="1" applyFont="1" applyBorder="1" applyAlignment="1">
      <alignment horizontal="left"/>
    </xf>
    <xf numFmtId="59" fontId="3" fillId="0" borderId="5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</cellXfs>
  <cellStyles count="15">
    <cellStyle name="เครื่องหมายจุลภาค" xfId="1" builtinId="3"/>
    <cellStyle name="เครื่องหมายจุลภาค 2" xfId="3"/>
    <cellStyle name="เครื่องหมายจุลภาค 3" xfId="13"/>
    <cellStyle name="เครื่องหมายจุลภาค 5" xfId="8"/>
    <cellStyle name="ปกติ" xfId="0" builtinId="0"/>
    <cellStyle name="ปกติ 2" xfId="2"/>
    <cellStyle name="ปกติ 2 2" xfId="4"/>
    <cellStyle name="ปกติ 2 3" xfId="14"/>
    <cellStyle name="ปกติ 3" xfId="5"/>
    <cellStyle name="ปกติ 4" xfId="6"/>
    <cellStyle name="ปกติ 5" xfId="7"/>
    <cellStyle name="ปกติ 6" xfId="9"/>
    <cellStyle name="ปกติ 7" xfId="10"/>
    <cellStyle name="ปกติ 8" xfId="11"/>
    <cellStyle name="ปกติ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&#3650;&#3588;&#3619;&#3591;&#3585;&#3634;&#3619;&#3607;&#3637;&#3652;&#3617;&#3656;&#3652;&#3604;&#3657;&#3604;&#3635;&#3648;&#3609;&#3636;&#3609;&#3585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&#3650;&#3588;&#3619;&#3591;&#3585;&#3634;&#3619;&#3607;&#3637;&#3652;&#3617;&#3656;&#3617;&#3637;&#3585;&#3634;&#3619;&#3648;&#3610;&#3636;&#3585;&#3592;&#3656;&#3634;&#361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ไม่ได้ดำเนิน"/>
    </sheetNames>
    <sheetDataSet>
      <sheetData sheetId="0">
        <row r="23">
          <cell r="C23">
            <v>30000</v>
          </cell>
        </row>
        <row r="48">
          <cell r="C48">
            <v>250000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ไม่ได้ดำเนิน"/>
    </sheetNames>
    <sheetDataSet>
      <sheetData sheetId="0">
        <row r="121">
          <cell r="C121">
            <v>30000</v>
          </cell>
        </row>
        <row r="162">
          <cell r="C162">
            <v>120000</v>
          </cell>
        </row>
        <row r="168">
          <cell r="C168">
            <v>300000</v>
          </cell>
        </row>
        <row r="220">
          <cell r="C220">
            <v>50000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="130" zoomScaleNormal="154" zoomScaleSheetLayoutView="130" workbookViewId="0">
      <selection activeCell="B11" sqref="B11"/>
    </sheetView>
  </sheetViews>
  <sheetFormatPr defaultRowHeight="21"/>
  <cols>
    <col min="1" max="1" width="6" style="13" customWidth="1"/>
    <col min="2" max="2" width="28.625" style="13" customWidth="1"/>
    <col min="3" max="3" width="15.125" style="13" customWidth="1"/>
    <col min="4" max="4" width="14" style="13" customWidth="1"/>
    <col min="5" max="5" width="13.5" style="13" customWidth="1"/>
    <col min="6" max="6" width="11" style="13" customWidth="1"/>
    <col min="7" max="7" width="3.875" style="1" customWidth="1"/>
    <col min="8" max="16384" width="9" style="1"/>
  </cols>
  <sheetData>
    <row r="1" spans="1:6">
      <c r="A1" s="70" t="s">
        <v>36</v>
      </c>
      <c r="B1" s="70"/>
      <c r="C1" s="70"/>
      <c r="D1" s="70"/>
      <c r="E1" s="70"/>
      <c r="F1" s="70"/>
    </row>
    <row r="2" spans="1:6">
      <c r="A2" s="70" t="s">
        <v>22</v>
      </c>
      <c r="B2" s="70"/>
      <c r="C2" s="70"/>
      <c r="D2" s="70"/>
      <c r="E2" s="70"/>
      <c r="F2" s="70"/>
    </row>
    <row r="3" spans="1:6">
      <c r="A3" s="70" t="s">
        <v>29</v>
      </c>
      <c r="B3" s="70"/>
      <c r="C3" s="70"/>
      <c r="D3" s="70"/>
      <c r="E3" s="70"/>
      <c r="F3" s="70"/>
    </row>
    <row r="4" spans="1:6">
      <c r="A4" s="2" t="s">
        <v>0</v>
      </c>
      <c r="B4" s="2" t="s">
        <v>1</v>
      </c>
      <c r="C4" s="2" t="s">
        <v>2</v>
      </c>
      <c r="D4" s="2" t="s">
        <v>4</v>
      </c>
      <c r="E4" s="2" t="s">
        <v>5</v>
      </c>
      <c r="F4" s="2" t="s">
        <v>6</v>
      </c>
    </row>
    <row r="5" spans="1:6">
      <c r="A5" s="3"/>
      <c r="B5" s="3"/>
      <c r="C5" s="3" t="s">
        <v>3</v>
      </c>
      <c r="D5" s="3" t="s">
        <v>3</v>
      </c>
      <c r="E5" s="3" t="s">
        <v>2</v>
      </c>
      <c r="F5" s="3" t="s">
        <v>7</v>
      </c>
    </row>
    <row r="6" spans="1:6">
      <c r="A6" s="75" t="s">
        <v>28</v>
      </c>
      <c r="B6" s="76"/>
      <c r="C6" s="76"/>
      <c r="D6" s="76"/>
      <c r="E6" s="76"/>
      <c r="F6" s="77"/>
    </row>
    <row r="7" spans="1:6">
      <c r="A7" s="15">
        <v>1</v>
      </c>
      <c r="B7" s="7" t="s">
        <v>30</v>
      </c>
      <c r="C7" s="18">
        <v>5100</v>
      </c>
      <c r="D7" s="17">
        <v>4868.5</v>
      </c>
      <c r="E7" s="17">
        <f>C7-D7</f>
        <v>231.5</v>
      </c>
      <c r="F7" s="4" t="s">
        <v>26</v>
      </c>
    </row>
    <row r="8" spans="1:6">
      <c r="A8" s="47"/>
      <c r="B8" s="6" t="s">
        <v>31</v>
      </c>
      <c r="C8" s="20" t="s">
        <v>8</v>
      </c>
      <c r="D8" s="24"/>
      <c r="E8" s="19">
        <f>E7*100/C7</f>
        <v>4.5392156862745097</v>
      </c>
      <c r="F8" s="5"/>
    </row>
    <row r="9" spans="1:6">
      <c r="A9" s="23">
        <v>2</v>
      </c>
      <c r="B9" s="12" t="s">
        <v>32</v>
      </c>
      <c r="C9" s="25">
        <v>42000</v>
      </c>
      <c r="D9" s="21">
        <v>35417</v>
      </c>
      <c r="E9" s="21">
        <f>C9-D9</f>
        <v>6583</v>
      </c>
      <c r="F9" s="9" t="s">
        <v>26</v>
      </c>
    </row>
    <row r="10" spans="1:6">
      <c r="A10" s="16"/>
      <c r="B10" s="11" t="s">
        <v>33</v>
      </c>
      <c r="C10" s="29" t="s">
        <v>8</v>
      </c>
      <c r="D10" s="30"/>
      <c r="E10" s="22">
        <f>E9*100/C9</f>
        <v>15.673809523809524</v>
      </c>
      <c r="F10" s="67"/>
    </row>
    <row r="11" spans="1:6">
      <c r="A11" s="23"/>
      <c r="B11" s="12" t="s">
        <v>34</v>
      </c>
      <c r="C11" s="64"/>
      <c r="D11" s="26"/>
      <c r="E11" s="65"/>
      <c r="F11" s="69"/>
    </row>
    <row r="12" spans="1:6">
      <c r="A12" s="15">
        <v>3</v>
      </c>
      <c r="B12" s="48" t="s">
        <v>35</v>
      </c>
      <c r="C12" s="51">
        <v>23000</v>
      </c>
      <c r="D12" s="17">
        <v>21935</v>
      </c>
      <c r="E12" s="17">
        <f>C12-D12</f>
        <v>1065</v>
      </c>
      <c r="F12" s="4" t="s">
        <v>26</v>
      </c>
    </row>
    <row r="13" spans="1:6">
      <c r="A13" s="46"/>
      <c r="B13" s="49" t="s">
        <v>31</v>
      </c>
      <c r="C13" s="29" t="s">
        <v>8</v>
      </c>
      <c r="D13" s="30"/>
      <c r="E13" s="22">
        <f>E12*100/C12</f>
        <v>4.6304347826086953</v>
      </c>
      <c r="F13" s="10"/>
    </row>
    <row r="14" spans="1:6">
      <c r="A14" s="47"/>
      <c r="B14" s="50"/>
      <c r="C14" s="20"/>
      <c r="D14" s="52"/>
      <c r="E14" s="52"/>
      <c r="F14" s="50"/>
    </row>
    <row r="15" spans="1:6" ht="21.75" thickBot="1">
      <c r="A15" s="71" t="s">
        <v>11</v>
      </c>
      <c r="B15" s="72"/>
      <c r="C15" s="32">
        <f>C7+C9+C12</f>
        <v>70100</v>
      </c>
      <c r="D15" s="32">
        <f t="shared" ref="D15:E15" si="0">D7+D9+D12</f>
        <v>62220.5</v>
      </c>
      <c r="E15" s="32">
        <f t="shared" si="0"/>
        <v>7879.5</v>
      </c>
      <c r="F15" s="38"/>
    </row>
    <row r="16" spans="1:6" ht="22.5" thickTop="1" thickBot="1">
      <c r="A16" s="73" t="s">
        <v>12</v>
      </c>
      <c r="B16" s="74"/>
      <c r="C16" s="33">
        <f>C15</f>
        <v>70100</v>
      </c>
      <c r="D16" s="33">
        <f t="shared" ref="D16:E16" si="1">D15</f>
        <v>62220.5</v>
      </c>
      <c r="E16" s="33">
        <f t="shared" si="1"/>
        <v>7879.5</v>
      </c>
      <c r="F16" s="34"/>
    </row>
    <row r="17" spans="1:1" ht="21.75" thickTop="1">
      <c r="A17" s="14"/>
    </row>
    <row r="18" spans="1:1">
      <c r="A18" s="14"/>
    </row>
    <row r="19" spans="1:1">
      <c r="A19" s="14"/>
    </row>
    <row r="20" spans="1:1">
      <c r="A20" s="14"/>
    </row>
    <row r="21" spans="1:1">
      <c r="A21" s="14"/>
    </row>
    <row r="22" spans="1:1">
      <c r="A22" s="14"/>
    </row>
    <row r="23" spans="1:1">
      <c r="A23" s="14"/>
    </row>
    <row r="24" spans="1:1">
      <c r="A24" s="14"/>
    </row>
    <row r="25" spans="1:1">
      <c r="A25" s="14"/>
    </row>
    <row r="26" spans="1:1">
      <c r="A26" s="14"/>
    </row>
    <row r="27" spans="1:1">
      <c r="A27" s="14"/>
    </row>
    <row r="28" spans="1:1">
      <c r="A28" s="14"/>
    </row>
    <row r="29" spans="1:1">
      <c r="A29" s="14"/>
    </row>
    <row r="30" spans="1:1">
      <c r="A30" s="14"/>
    </row>
    <row r="31" spans="1:1">
      <c r="A31" s="14"/>
    </row>
  </sheetData>
  <mergeCells count="6">
    <mergeCell ref="A1:F1"/>
    <mergeCell ref="A2:F2"/>
    <mergeCell ref="A3:F3"/>
    <mergeCell ref="A15:B15"/>
    <mergeCell ref="A16:B16"/>
    <mergeCell ref="A6:F6"/>
  </mergeCells>
  <pageMargins left="0.70866141732283472" right="0.11811023622047245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tabSelected="1" view="pageBreakPreview" topLeftCell="A22" zoomScale="130" zoomScaleNormal="154" zoomScaleSheetLayoutView="130" workbookViewId="0">
      <selection activeCell="C35" sqref="C35"/>
    </sheetView>
  </sheetViews>
  <sheetFormatPr defaultRowHeight="21"/>
  <cols>
    <col min="1" max="1" width="6" style="13" customWidth="1"/>
    <col min="2" max="2" width="28.625" style="13" customWidth="1"/>
    <col min="3" max="3" width="15.125" style="13" customWidth="1"/>
    <col min="4" max="4" width="14" style="13" customWidth="1"/>
    <col min="5" max="5" width="13.5" style="13" customWidth="1"/>
    <col min="6" max="6" width="11" style="13" customWidth="1"/>
    <col min="7" max="7" width="3.875" style="1" customWidth="1"/>
    <col min="8" max="16384" width="9" style="1"/>
  </cols>
  <sheetData>
    <row r="1" spans="1:6">
      <c r="A1" s="70" t="s">
        <v>37</v>
      </c>
      <c r="B1" s="70"/>
      <c r="C1" s="70"/>
      <c r="D1" s="70"/>
      <c r="E1" s="70"/>
      <c r="F1" s="70"/>
    </row>
    <row r="2" spans="1:6">
      <c r="A2" s="70" t="s">
        <v>22</v>
      </c>
      <c r="B2" s="70"/>
      <c r="C2" s="70"/>
      <c r="D2" s="70"/>
      <c r="E2" s="70"/>
      <c r="F2" s="70"/>
    </row>
    <row r="3" spans="1:6">
      <c r="A3" s="70" t="s">
        <v>29</v>
      </c>
      <c r="B3" s="70"/>
      <c r="C3" s="70"/>
      <c r="D3" s="70"/>
      <c r="E3" s="70"/>
      <c r="F3" s="70"/>
    </row>
    <row r="4" spans="1:6">
      <c r="A4" s="2" t="s">
        <v>0</v>
      </c>
      <c r="B4" s="2" t="s">
        <v>1</v>
      </c>
      <c r="C4" s="2" t="s">
        <v>2</v>
      </c>
      <c r="D4" s="2" t="s">
        <v>4</v>
      </c>
      <c r="E4" s="2" t="s">
        <v>5</v>
      </c>
      <c r="F4" s="2" t="s">
        <v>6</v>
      </c>
    </row>
    <row r="5" spans="1:6">
      <c r="A5" s="3"/>
      <c r="B5" s="3"/>
      <c r="C5" s="3" t="s">
        <v>3</v>
      </c>
      <c r="D5" s="3" t="s">
        <v>3</v>
      </c>
      <c r="E5" s="3" t="s">
        <v>2</v>
      </c>
      <c r="F5" s="3" t="s">
        <v>7</v>
      </c>
    </row>
    <row r="6" spans="1:6" s="58" customFormat="1">
      <c r="A6" s="56" t="s">
        <v>27</v>
      </c>
      <c r="B6" s="57"/>
      <c r="C6" s="57"/>
      <c r="D6" s="57"/>
      <c r="E6" s="57"/>
      <c r="F6" s="59"/>
    </row>
    <row r="7" spans="1:6" s="58" customFormat="1">
      <c r="A7" s="53">
        <v>1</v>
      </c>
      <c r="B7" s="60" t="s">
        <v>38</v>
      </c>
      <c r="C7" s="55">
        <v>346000</v>
      </c>
      <c r="D7" s="25">
        <v>340000</v>
      </c>
      <c r="E7" s="28">
        <f>C7-D7</f>
        <v>6000</v>
      </c>
      <c r="F7" s="45" t="s">
        <v>23</v>
      </c>
    </row>
    <row r="8" spans="1:6" s="58" customFormat="1">
      <c r="A8" s="61"/>
      <c r="B8" s="68" t="s">
        <v>39</v>
      </c>
      <c r="C8" s="62" t="s">
        <v>8</v>
      </c>
      <c r="D8" s="44"/>
      <c r="E8" s="31">
        <f>E7*100/C7</f>
        <v>1.7341040462427746</v>
      </c>
      <c r="F8" s="63"/>
    </row>
    <row r="9" spans="1:6" ht="21" customHeight="1">
      <c r="A9" s="61"/>
      <c r="B9" s="11" t="s">
        <v>40</v>
      </c>
      <c r="C9" s="29"/>
      <c r="D9" s="29"/>
      <c r="E9" s="31"/>
      <c r="F9" s="54"/>
    </row>
    <row r="10" spans="1:6" ht="21" customHeight="1">
      <c r="A10" s="61"/>
      <c r="B10" s="11" t="s">
        <v>49</v>
      </c>
      <c r="C10" s="29"/>
      <c r="D10" s="29"/>
      <c r="E10" s="31"/>
      <c r="F10" s="54"/>
    </row>
    <row r="11" spans="1:6" ht="21" customHeight="1">
      <c r="A11" s="61"/>
      <c r="B11" s="63" t="s">
        <v>50</v>
      </c>
      <c r="C11" s="29"/>
      <c r="D11" s="29"/>
      <c r="E11" s="31"/>
      <c r="F11" s="54"/>
    </row>
    <row r="12" spans="1:6" ht="21" customHeight="1">
      <c r="A12" s="61"/>
      <c r="B12" s="63" t="s">
        <v>51</v>
      </c>
      <c r="C12" s="29"/>
      <c r="D12" s="29"/>
      <c r="E12" s="31"/>
      <c r="F12" s="54"/>
    </row>
    <row r="13" spans="1:6" ht="21" customHeight="1">
      <c r="A13" s="61"/>
      <c r="B13" s="63" t="s">
        <v>52</v>
      </c>
      <c r="C13" s="29"/>
      <c r="D13" s="29"/>
      <c r="E13" s="31"/>
      <c r="F13" s="54"/>
    </row>
    <row r="14" spans="1:6" ht="21" customHeight="1">
      <c r="A14" s="45">
        <v>2</v>
      </c>
      <c r="B14" s="7" t="s">
        <v>41</v>
      </c>
      <c r="C14" s="18">
        <v>259000</v>
      </c>
      <c r="D14" s="18">
        <v>248000</v>
      </c>
      <c r="E14" s="27">
        <f>C14-D14</f>
        <v>11000</v>
      </c>
      <c r="F14" s="8" t="s">
        <v>23</v>
      </c>
    </row>
    <row r="15" spans="1:6" ht="21" customHeight="1">
      <c r="A15" s="61"/>
      <c r="B15" s="11" t="s">
        <v>42</v>
      </c>
      <c r="C15" s="29" t="s">
        <v>8</v>
      </c>
      <c r="D15" s="29"/>
      <c r="E15" s="31">
        <f>E14*100/C14</f>
        <v>4.2471042471042475</v>
      </c>
      <c r="F15" s="54"/>
    </row>
    <row r="16" spans="1:6" ht="21" customHeight="1">
      <c r="A16" s="61"/>
      <c r="B16" s="11" t="s">
        <v>43</v>
      </c>
      <c r="C16" s="29"/>
      <c r="D16" s="29"/>
      <c r="E16" s="31"/>
      <c r="F16" s="54"/>
    </row>
    <row r="17" spans="1:6" ht="21" customHeight="1">
      <c r="A17" s="61"/>
      <c r="B17" s="11" t="s">
        <v>44</v>
      </c>
      <c r="C17" s="29"/>
      <c r="D17" s="29"/>
      <c r="E17" s="31"/>
      <c r="F17" s="54"/>
    </row>
    <row r="18" spans="1:6" ht="21" customHeight="1">
      <c r="A18" s="61"/>
      <c r="B18" s="63" t="s">
        <v>53</v>
      </c>
      <c r="C18" s="29"/>
      <c r="D18" s="29"/>
      <c r="E18" s="31"/>
      <c r="F18" s="54"/>
    </row>
    <row r="19" spans="1:6" ht="21" customHeight="1">
      <c r="A19" s="61"/>
      <c r="B19" s="63" t="s">
        <v>54</v>
      </c>
      <c r="C19" s="29"/>
      <c r="D19" s="29"/>
      <c r="E19" s="31"/>
      <c r="F19" s="54"/>
    </row>
    <row r="20" spans="1:6">
      <c r="A20" s="35"/>
      <c r="B20" s="36" t="s">
        <v>11</v>
      </c>
      <c r="C20" s="37">
        <f>C7+C14</f>
        <v>605000</v>
      </c>
      <c r="D20" s="37">
        <f>D7+D14</f>
        <v>588000</v>
      </c>
      <c r="E20" s="37">
        <f>E7+E14</f>
        <v>17000</v>
      </c>
      <c r="F20" s="36"/>
    </row>
    <row r="21" spans="1:6">
      <c r="A21" s="75" t="s">
        <v>28</v>
      </c>
      <c r="B21" s="76"/>
      <c r="C21" s="76"/>
      <c r="D21" s="76"/>
      <c r="E21" s="76"/>
      <c r="F21" s="77"/>
    </row>
    <row r="22" spans="1:6">
      <c r="A22" s="15">
        <v>1</v>
      </c>
      <c r="B22" s="7" t="s">
        <v>32</v>
      </c>
      <c r="C22" s="18">
        <v>80000</v>
      </c>
      <c r="D22" s="17">
        <v>75221</v>
      </c>
      <c r="E22" s="17">
        <f>C22-D22</f>
        <v>4779</v>
      </c>
      <c r="F22" s="4" t="s">
        <v>9</v>
      </c>
    </row>
    <row r="23" spans="1:6">
      <c r="A23" s="47"/>
      <c r="B23" s="6" t="s">
        <v>45</v>
      </c>
      <c r="C23" s="20" t="s">
        <v>8</v>
      </c>
      <c r="D23" s="24"/>
      <c r="E23" s="19">
        <f>E22*100/C22</f>
        <v>5.9737499999999999</v>
      </c>
      <c r="F23" s="5" t="s">
        <v>10</v>
      </c>
    </row>
    <row r="24" spans="1:6">
      <c r="A24" s="23">
        <v>2</v>
      </c>
      <c r="B24" s="7" t="s">
        <v>32</v>
      </c>
      <c r="C24" s="25">
        <v>40000</v>
      </c>
      <c r="D24" s="21">
        <v>37610.5</v>
      </c>
      <c r="E24" s="21">
        <f>C24-D24</f>
        <v>2389.5</v>
      </c>
      <c r="F24" s="69" t="s">
        <v>24</v>
      </c>
    </row>
    <row r="25" spans="1:6">
      <c r="A25" s="16"/>
      <c r="B25" s="11" t="s">
        <v>46</v>
      </c>
      <c r="C25" s="29" t="s">
        <v>8</v>
      </c>
      <c r="D25" s="30"/>
      <c r="E25" s="22">
        <f>E24*100/C24</f>
        <v>5.9737499999999999</v>
      </c>
      <c r="F25" s="67" t="s">
        <v>25</v>
      </c>
    </row>
    <row r="26" spans="1:6">
      <c r="A26" s="15">
        <v>3</v>
      </c>
      <c r="B26" s="48" t="s">
        <v>47</v>
      </c>
      <c r="C26" s="51">
        <v>20000</v>
      </c>
      <c r="D26" s="17">
        <v>15836</v>
      </c>
      <c r="E26" s="17">
        <f>C26-D26</f>
        <v>4164</v>
      </c>
      <c r="F26" s="66" t="s">
        <v>24</v>
      </c>
    </row>
    <row r="27" spans="1:6">
      <c r="A27" s="46"/>
      <c r="B27" s="49" t="s">
        <v>48</v>
      </c>
      <c r="C27" s="29" t="s">
        <v>8</v>
      </c>
      <c r="D27" s="30"/>
      <c r="E27" s="22">
        <f>E26*100/C26</f>
        <v>20.82</v>
      </c>
      <c r="F27" s="67" t="s">
        <v>25</v>
      </c>
    </row>
    <row r="28" spans="1:6" ht="21.75" thickBot="1">
      <c r="A28" s="71" t="s">
        <v>11</v>
      </c>
      <c r="B28" s="72"/>
      <c r="C28" s="32">
        <f>C22+C24+C26</f>
        <v>140000</v>
      </c>
      <c r="D28" s="32">
        <f t="shared" ref="D28:E28" si="0">D22+D24+D26</f>
        <v>128667.5</v>
      </c>
      <c r="E28" s="32">
        <f t="shared" si="0"/>
        <v>11332.5</v>
      </c>
      <c r="F28" s="38"/>
    </row>
    <row r="29" spans="1:6" ht="22.5" thickTop="1" thickBot="1">
      <c r="A29" s="73" t="s">
        <v>12</v>
      </c>
      <c r="B29" s="74"/>
      <c r="C29" s="33">
        <f>C20+C28</f>
        <v>745000</v>
      </c>
      <c r="D29" s="33">
        <f t="shared" ref="D29:E29" si="1">D20+D28</f>
        <v>716667.5</v>
      </c>
      <c r="E29" s="33">
        <f t="shared" si="1"/>
        <v>28332.5</v>
      </c>
      <c r="F29" s="34"/>
    </row>
    <row r="30" spans="1:6" ht="21.75" thickTop="1">
      <c r="A30" s="14"/>
    </row>
    <row r="31" spans="1:6">
      <c r="A31" s="14"/>
    </row>
    <row r="32" spans="1:6">
      <c r="A32" s="14"/>
    </row>
    <row r="33" spans="1:1">
      <c r="A33" s="14"/>
    </row>
    <row r="34" spans="1:1">
      <c r="A34" s="14"/>
    </row>
    <row r="35" spans="1:1">
      <c r="A35" s="14"/>
    </row>
    <row r="36" spans="1:1">
      <c r="A36" s="14"/>
    </row>
    <row r="37" spans="1:1">
      <c r="A37" s="14"/>
    </row>
    <row r="38" spans="1:1">
      <c r="A38" s="14"/>
    </row>
    <row r="39" spans="1:1">
      <c r="A39" s="14"/>
    </row>
    <row r="40" spans="1:1">
      <c r="A40" s="14"/>
    </row>
    <row r="41" spans="1:1">
      <c r="A41" s="14"/>
    </row>
    <row r="42" spans="1:1">
      <c r="A42" s="14"/>
    </row>
    <row r="43" spans="1:1">
      <c r="A43" s="14"/>
    </row>
    <row r="44" spans="1:1" s="13" customFormat="1">
      <c r="A44" s="14"/>
    </row>
  </sheetData>
  <mergeCells count="6">
    <mergeCell ref="A29:B29"/>
    <mergeCell ref="A28:B28"/>
    <mergeCell ref="A21:F21"/>
    <mergeCell ref="A1:F1"/>
    <mergeCell ref="A2:F2"/>
    <mergeCell ref="A3:F3"/>
  </mergeCells>
  <pageMargins left="0.70866141732283472" right="0.11811023622047245" top="0.74803149606299213" bottom="0.74803149606299213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11" sqref="F11"/>
    </sheetView>
  </sheetViews>
  <sheetFormatPr defaultRowHeight="30.75"/>
  <cols>
    <col min="1" max="1" width="9" style="39"/>
    <col min="2" max="2" width="26.875" style="40" customWidth="1"/>
    <col min="3" max="3" width="27.625" style="40" customWidth="1"/>
    <col min="4" max="4" width="9" style="39"/>
    <col min="5" max="5" width="26.875" style="40" customWidth="1"/>
    <col min="6" max="6" width="27.625" style="40" customWidth="1"/>
    <col min="7" max="16384" width="9" style="39"/>
  </cols>
  <sheetData>
    <row r="1" spans="1:6">
      <c r="B1" s="78" t="s">
        <v>20</v>
      </c>
      <c r="C1" s="78"/>
      <c r="E1" s="78" t="s">
        <v>21</v>
      </c>
      <c r="F1" s="78"/>
    </row>
    <row r="2" spans="1:6">
      <c r="B2" s="40" t="s">
        <v>13</v>
      </c>
      <c r="C2" s="40" t="s">
        <v>14</v>
      </c>
      <c r="E2" s="40" t="s">
        <v>13</v>
      </c>
      <c r="F2" s="40" t="s">
        <v>14</v>
      </c>
    </row>
    <row r="3" spans="1:6">
      <c r="A3" s="39" t="s">
        <v>15</v>
      </c>
      <c r="B3" s="41" t="e">
        <f>'58'!#REF!+'58'!#REF!</f>
        <v>#REF!</v>
      </c>
      <c r="C3" s="41" t="e">
        <f>'58'!#REF!+'58'!#REF!</f>
        <v>#REF!</v>
      </c>
      <c r="D3" s="39" t="s">
        <v>15</v>
      </c>
      <c r="E3" s="41" t="e">
        <f>'58'!#REF!+'58'!#REF!+'58'!#REF!+'58'!#REF!</f>
        <v>#REF!</v>
      </c>
      <c r="F3" s="41" t="e">
        <f>'58'!#REF!+'58'!#REF!+'58'!#REF!+'58'!#REF!</f>
        <v>#REF!</v>
      </c>
    </row>
    <row r="4" spans="1:6">
      <c r="A4" s="39" t="s">
        <v>16</v>
      </c>
      <c r="B4" s="41" t="e">
        <f>'58'!#REF!+'58'!#REF!+'58'!#REF!+'58'!#REF!+[1]ไม่ได้ดำเนิน!C23+'58'!#REF!+'58'!#REF!+'58'!#REF!+'58'!#REF!</f>
        <v>#REF!</v>
      </c>
      <c r="C4" s="41" t="e">
        <f>'58'!#REF!+'58'!#REF!+'58'!#REF!+'58'!#REF!+'58'!#REF!+'58'!#REF!+'58'!#REF!+'58'!#REF!+'58'!#REF!</f>
        <v>#REF!</v>
      </c>
      <c r="D4" s="39" t="s">
        <v>16</v>
      </c>
      <c r="E4" s="41"/>
      <c r="F4" s="41" t="e">
        <f>'58'!#REF!+'58'!#REF!+'58'!#REF!+'58'!#REF!+'58'!#REF!+'58'!#REF!+'58'!#REF!+'58'!#REF!+'58'!#REF!</f>
        <v>#REF!</v>
      </c>
    </row>
    <row r="5" spans="1:6">
      <c r="A5" s="39" t="s">
        <v>17</v>
      </c>
      <c r="B5" s="41" t="e">
        <f>'58'!#REF!+'58'!#REF!+'58'!#REF!+'58'!#REF!+'58'!#REF!+'58'!#REF!+'58'!#REF!</f>
        <v>#REF!</v>
      </c>
      <c r="C5" s="41" t="e">
        <f>'58'!#REF!+'58'!#REF!+'58'!#REF!+'58'!#REF!+'58'!#REF!+'58'!#REF!+'58'!#REF!</f>
        <v>#REF!</v>
      </c>
      <c r="D5" s="39" t="s">
        <v>17</v>
      </c>
      <c r="E5" s="41"/>
      <c r="F5" s="41" t="e">
        <f>'58'!#REF!+'58'!#REF!+'58'!#REF!+'58'!#REF!+'58'!#REF!+'58'!#REF!+'58'!#REF!</f>
        <v>#REF!</v>
      </c>
    </row>
    <row r="6" spans="1:6">
      <c r="A6" s="39" t="s">
        <v>18</v>
      </c>
      <c r="B6" s="41" t="e">
        <f>'58'!#REF!+'58'!#REF!+'58'!#REF!+'58'!#REF!+'58'!#REF!+[1]ไม่ได้ดำเนิน!C48+'58'!#REF!+'58'!#REF!+'58'!#REF!+'58'!#REF!+'58'!#REF!+'58'!#REF!+'58'!#REF!+'58'!#REF!+'58'!#REF!+'58'!#REF!+[2]ไม่ได้ดำเนิน!C121+[2]ไม่ได้ดำเนิน!#REF!+'58'!#REF!+'58'!#REF!+'58'!#REF!+'58'!#REF!+'58'!#REF!+'58'!#REF!+'58'!#REF!+'58'!#REF!+'58'!#REF!+'58'!#REF!+'58'!#REF!+'58'!#REF!+'58'!#REF!+'58'!#REF!+'58'!#REF!+'58'!#REF!+'58'!#REF!+'58'!#REF!+'58'!#REF!+'58'!#REF!+[2]ไม่ได้ดำเนิน!C168+'58'!#REF!+'58'!#REF!+'58'!#REF!+'58'!#REF!+'58'!#REF!+[2]ไม่ได้ดำเนิน!#REF!+[2]ไม่ได้ดำเนิน!C162+'58'!#REF!+'58'!#REF!+'58'!#REF!+'58'!#REF!+'58'!#REF!</f>
        <v>#REF!</v>
      </c>
      <c r="C6" s="41" t="e">
        <f>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</f>
        <v>#REF!</v>
      </c>
      <c r="D6" s="39" t="s">
        <v>18</v>
      </c>
      <c r="E6" s="41"/>
      <c r="F6" s="41" t="e">
        <f>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</f>
        <v>#REF!</v>
      </c>
    </row>
    <row r="7" spans="1:6">
      <c r="A7" s="39" t="s">
        <v>19</v>
      </c>
      <c r="B7" s="41" t="e">
        <f>'58'!#REF!+'58'!#REF!+'58'!#REF!+'58'!#REF!+'58'!#REF!+'58'!#REF!+'58'!#REF!+'58'!#REF!+'58'!#REF!+'58'!#REF!+'58'!#REF!+[2]ไม่ได้ดำเนิน!C220+'58'!#REF!+'58'!#REF!+[2]ไม่ได้ดำเนิน!#REF!+'58'!#REF!+'58'!#REF!+'58'!#REF!+'58'!#REF!+'58'!#REF!+'58'!#REF!+'58'!#REF!+'58'!#REF!+'58'!#REF!+'58'!#REF!+'58'!#REF!+'58'!#REF!+'58'!#REF!+'58'!#REF!+'58'!#REF!+'58'!#REF!+'58'!#REF!+'58'!#REF!</f>
        <v>#REF!</v>
      </c>
      <c r="C7" s="41" t="e">
        <f>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+'58'!#REF!</f>
        <v>#REF!</v>
      </c>
      <c r="D7" s="39" t="s">
        <v>19</v>
      </c>
      <c r="E7" s="41" t="e">
        <f>'58'!#REF!+'58'!#REF!</f>
        <v>#REF!</v>
      </c>
      <c r="F7" s="41" t="e">
        <f>'58'!#REF!+'58'!#REF!</f>
        <v>#REF!</v>
      </c>
    </row>
    <row r="8" spans="1:6" ht="31.5" thickBot="1">
      <c r="B8" s="42" t="e">
        <f>SUM(B3:B7)</f>
        <v>#REF!</v>
      </c>
      <c r="C8" s="42" t="e">
        <f>SUM(C3:C7)</f>
        <v>#REF!</v>
      </c>
      <c r="E8" s="42" t="e">
        <f>SUM(E3:E7)</f>
        <v>#REF!</v>
      </c>
      <c r="F8" s="42" t="e">
        <f>SUM(F3:F7)</f>
        <v>#REF!</v>
      </c>
    </row>
    <row r="9" spans="1:6" ht="31.5" thickTop="1">
      <c r="B9" s="41" t="e">
        <f>B8-C8</f>
        <v>#REF!</v>
      </c>
      <c r="E9" s="41" t="e">
        <f>E8-F8</f>
        <v>#REF!</v>
      </c>
    </row>
    <row r="10" spans="1:6">
      <c r="B10" s="43"/>
      <c r="E10" s="43"/>
    </row>
    <row r="11" spans="1:6">
      <c r="A11" s="39" t="s">
        <v>5</v>
      </c>
      <c r="B11" s="43" t="e">
        <f>'58'!E16-'58'!#REF!-'58'!#REF!-'58'!#REF!-'58'!#REF!-'58'!#REF!-'58'!#REF!-'58'!#REF!-'58'!#REF!-'58'!#REF!-'58'!#REF!</f>
        <v>#REF!</v>
      </c>
      <c r="D11" s="39" t="s">
        <v>5</v>
      </c>
      <c r="E11" s="43" t="e">
        <f>'58'!#REF!+'58'!#REF!+'58'!#REF!+'58'!#REF!+'58'!#REF!+'58'!#REF!+'58'!#REF!+'58'!#REF!+'58'!#REF!+'58'!#REF!</f>
        <v>#REF!</v>
      </c>
    </row>
  </sheetData>
  <mergeCells count="2">
    <mergeCell ref="B1:C1"/>
    <mergeCell ref="E1:F1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58</vt:lpstr>
      <vt:lpstr>59</vt:lpstr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2017-11-15T03:40:28Z</cp:lastPrinted>
  <dcterms:created xsi:type="dcterms:W3CDTF">2011-10-11T03:20:48Z</dcterms:created>
  <dcterms:modified xsi:type="dcterms:W3CDTF">2018-01-23T09:04:10Z</dcterms:modified>
</cp:coreProperties>
</file>